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4 год\Внесение изменений в бюджет\1 квартал 2024\"/>
    </mc:Choice>
  </mc:AlternateContent>
  <xr:revisionPtr revIDLastSave="0" documentId="13_ncr:1_{C3BD4B67-9216-4633-97BD-F8AB4B78303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R36" i="1" l="1"/>
  <c r="P13" i="1"/>
  <c r="G13" i="1"/>
  <c r="Q13" i="1" s="1"/>
  <c r="R34" i="1"/>
  <c r="R31" i="1"/>
  <c r="R29" i="1"/>
  <c r="R27" i="1"/>
  <c r="R22" i="1"/>
  <c r="R18" i="1"/>
  <c r="R16" i="1"/>
  <c r="R14" i="1"/>
  <c r="R8" i="1"/>
  <c r="H27" i="1"/>
  <c r="I27" i="1"/>
  <c r="J27" i="1"/>
  <c r="K27" i="1"/>
  <c r="L27" i="1"/>
  <c r="M27" i="1"/>
  <c r="N27" i="1"/>
  <c r="O27" i="1"/>
  <c r="P27" i="1"/>
  <c r="G27" i="1"/>
  <c r="Q26" i="1"/>
  <c r="H22" i="1"/>
  <c r="I22" i="1"/>
  <c r="J22" i="1"/>
  <c r="K22" i="1"/>
  <c r="L22" i="1"/>
  <c r="M22" i="1"/>
  <c r="N22" i="1"/>
  <c r="O22" i="1"/>
  <c r="P22" i="1"/>
  <c r="G22" i="1"/>
  <c r="Q12" i="1"/>
  <c r="Q19" i="1"/>
  <c r="H16" i="1"/>
  <c r="I16" i="1"/>
  <c r="J16" i="1"/>
  <c r="K16" i="1"/>
  <c r="L16" i="1"/>
  <c r="M16" i="1"/>
  <c r="N16" i="1"/>
  <c r="O16" i="1"/>
  <c r="P16" i="1"/>
  <c r="G16" i="1"/>
  <c r="P18" i="1"/>
  <c r="G18" i="1"/>
  <c r="G14" i="1"/>
  <c r="G8" i="1" l="1"/>
  <c r="G29" i="1"/>
  <c r="G31" i="1"/>
  <c r="G34" i="1"/>
  <c r="Q17" i="1"/>
  <c r="G36" i="1" l="1"/>
  <c r="H29" i="1"/>
  <c r="I29" i="1"/>
  <c r="J29" i="1"/>
  <c r="K29" i="1"/>
  <c r="L29" i="1"/>
  <c r="M29" i="1"/>
  <c r="N29" i="1"/>
  <c r="O29" i="1"/>
  <c r="P29" i="1"/>
  <c r="H18" i="1"/>
  <c r="I18" i="1"/>
  <c r="J18" i="1"/>
  <c r="K18" i="1"/>
  <c r="L18" i="1"/>
  <c r="M18" i="1"/>
  <c r="N18" i="1"/>
  <c r="O18" i="1"/>
  <c r="Q15" i="1"/>
  <c r="P34" i="1" l="1"/>
  <c r="H34" i="1"/>
  <c r="P14" i="1" l="1"/>
  <c r="Q14" i="1" s="1"/>
  <c r="H14" i="1"/>
  <c r="I14" i="1"/>
  <c r="J14" i="1"/>
  <c r="K14" i="1"/>
  <c r="L14" i="1"/>
  <c r="M14" i="1"/>
  <c r="N14" i="1"/>
  <c r="O14" i="1"/>
  <c r="H31" i="1"/>
  <c r="I31" i="1"/>
  <c r="J31" i="1"/>
  <c r="K31" i="1"/>
  <c r="L31" i="1"/>
  <c r="M31" i="1"/>
  <c r="N31" i="1"/>
  <c r="O31" i="1"/>
  <c r="P31" i="1"/>
  <c r="P36" i="1" s="1"/>
  <c r="H8" i="1"/>
  <c r="I8" i="1"/>
  <c r="J8" i="1"/>
  <c r="K8" i="1"/>
  <c r="L8" i="1"/>
  <c r="M8" i="1"/>
  <c r="N8" i="1"/>
  <c r="O8" i="1"/>
  <c r="P8" i="1"/>
  <c r="H36" i="1" l="1"/>
  <c r="Q16" i="1"/>
  <c r="Q30" i="1"/>
  <c r="Q32" i="1"/>
  <c r="Q33" i="1"/>
  <c r="Q35" i="1"/>
  <c r="Q9" i="1"/>
  <c r="Q10" i="1"/>
  <c r="Q11" i="1"/>
  <c r="Q20" i="1"/>
  <c r="Q21" i="1"/>
  <c r="Q23" i="1"/>
  <c r="Q24" i="1"/>
  <c r="Q25" i="1"/>
  <c r="Q27" i="1"/>
  <c r="Q28" i="1"/>
  <c r="J34" i="1" l="1"/>
  <c r="J36" i="1" s="1"/>
  <c r="L34" i="1"/>
  <c r="L36" i="1" s="1"/>
  <c r="N34" i="1"/>
  <c r="N36" i="1" s="1"/>
  <c r="K34" i="1"/>
  <c r="K36" i="1" s="1"/>
  <c r="M34" i="1"/>
  <c r="M36" i="1" s="1"/>
  <c r="O34" i="1"/>
  <c r="O36" i="1" s="1"/>
  <c r="I34" i="1"/>
  <c r="I36" i="1" s="1"/>
  <c r="Q29" i="1"/>
  <c r="Q34" i="1"/>
  <c r="Q22" i="1"/>
  <c r="Q31" i="1"/>
  <c r="Q18" i="1"/>
  <c r="Q8" i="1"/>
  <c r="Q36" i="1" l="1"/>
</calcChain>
</file>

<file path=xl/sharedStrings.xml><?xml version="1.0" encoding="utf-8"?>
<sst xmlns="http://schemas.openxmlformats.org/spreadsheetml/2006/main" count="79" uniqueCount="68">
  <si>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</si>
  <si>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</si>
  <si>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</si>
  <si>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</si>
  <si>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</si>
  <si>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</si>
  <si>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разделов и подразделов классификации расходов</t>
  </si>
  <si>
    <t>Общегосударственные вопросы</t>
  </si>
  <si>
    <t xml:space="preserve"> 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</si>
  <si>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</si>
  <si>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</si>
  <si>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</si>
  <si>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 Образование</t>
  </si>
  <si>
    <t>Раздел, подраздел</t>
  </si>
  <si>
    <t>0100</t>
  </si>
  <si>
    <t>0200</t>
  </si>
  <si>
    <t>0300</t>
  </si>
  <si>
    <t>0400</t>
  </si>
  <si>
    <t>0500</t>
  </si>
  <si>
    <t>0501</t>
  </si>
  <si>
    <t>0502</t>
  </si>
  <si>
    <t>0503</t>
  </si>
  <si>
    <t>0700</t>
  </si>
  <si>
    <t>0705</t>
  </si>
  <si>
    <t>Дорожное хозяйство (дорожные фонды)</t>
  </si>
  <si>
    <t>Другие вопросы в области национальной экономики</t>
  </si>
  <si>
    <t>0409</t>
  </si>
  <si>
    <t>0412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</si>
  <si>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</si>
  <si>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</si>
  <si>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</si>
  <si>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</si>
  <si>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0102</t>
  </si>
  <si>
    <t>0103</t>
  </si>
  <si>
    <t>0104</t>
  </si>
  <si>
    <t>0113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</si>
  <si>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</si>
  <si>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</si>
  <si>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</si>
  <si>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</si>
  <si>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Культура, кинематография</t>
  </si>
  <si>
    <t>0800</t>
  </si>
  <si>
    <t>Культура</t>
  </si>
  <si>
    <t>0801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</si>
  <si>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</si>
  <si>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</si>
  <si>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</si>
  <si>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</si>
  <si>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</si>
  <si>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</si>
  <si>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 и спорт</t>
  </si>
  <si>
    <t>1100</t>
  </si>
  <si>
    <t>Физическая культура</t>
  </si>
  <si>
    <t>1101</t>
  </si>
  <si>
    <t>0406</t>
  </si>
  <si>
    <t xml:space="preserve">Водное хозяйство
</t>
  </si>
  <si>
    <t>Другие общегосударственные вопросы</t>
  </si>
  <si>
    <t>0111</t>
  </si>
  <si>
    <t>0203</t>
  </si>
  <si>
    <t>Мобилизационная и вневойсковая подготовка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</si>
  <si>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</si>
  <si>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</si>
  <si>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Исполнено за 1 квартал 2023 года</t>
  </si>
  <si>
    <t>Другие вопросы в области жилищно-коммунального хозяйства</t>
  </si>
  <si>
    <t>0505</t>
  </si>
  <si>
    <t>за 1 квартал 2024 года</t>
  </si>
  <si>
    <t>Утверждено на 2024 год</t>
  </si>
  <si>
    <t>Исполнено за 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</si>
</sst>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4" fontId="8" fillId="6" borderId="4" xfId="18" applyFont="1" applyFill="1" applyBorder="1" applyAlignment="1">
      <alignment horizontal="right" vertical="top" wrapText="1" shrinkToFi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15" fillId="6" borderId="4" xfId="16" applyFont="1" applyFill="1" applyBorder="1">
      <alignment vertical="top" wrapText="1"/>
    </xf>
    <xf numFmtId="49" fontId="15" fillId="6" borderId="4" xfId="17" applyFont="1" applyFill="1" applyBorder="1">
      <alignment horizontal="center" vertical="top" shrinkToFit="1"/>
    </xf>
    <xf numFmtId="4" fontId="15" fillId="6" borderId="4" xfId="18" applyFont="1" applyFill="1" applyBorder="1" applyAlignment="1">
      <alignment horizontal="right" vertical="top" wrapText="1" shrinkToFit="1"/>
    </xf>
    <xf numFmtId="4" fontId="15" fillId="6" borderId="4" xfId="19" applyFont="1" applyFill="1" applyBorder="1" applyAlignment="1">
      <alignment horizontal="right" vertical="top" wrapText="1" shrinkToFit="1"/>
    </xf>
    <xf numFmtId="164" fontId="15" fillId="6" borderId="4" xfId="37" applyFont="1" applyFill="1" applyBorder="1" applyAlignment="1" applyProtection="1">
      <alignment horizontal="right" vertical="top" wrapText="1"/>
    </xf>
    <xf numFmtId="0" fontId="9" fillId="6" borderId="4" xfId="0" applyFont="1" applyFill="1" applyBorder="1" applyAlignment="1" applyProtection="1">
      <alignment horizontal="right" vertical="top"/>
      <protection locked="0"/>
    </xf>
    <xf numFmtId="0" fontId="14" fillId="6" borderId="4" xfId="0" applyFont="1" applyFill="1" applyBorder="1" applyAlignment="1" applyProtection="1">
      <alignment horizontal="right" vertical="top"/>
      <protection locked="0"/>
    </xf>
    <xf numFmtId="2" fontId="9" fillId="6" borderId="4" xfId="0" applyNumberFormat="1" applyFont="1" applyFill="1" applyBorder="1" applyAlignment="1" applyProtection="1">
      <alignment horizontal="right" vertical="top"/>
      <protection locked="0"/>
    </xf>
    <xf numFmtId="2" fontId="14" fillId="6" borderId="4" xfId="0" applyNumberFormat="1" applyFont="1" applyFill="1" applyBorder="1" applyAlignment="1" applyProtection="1">
      <alignment horizontal="right" vertical="top"/>
      <protection locked="0"/>
    </xf>
    <xf numFmtId="0" fontId="13" fillId="6" borderId="4" xfId="0" applyFont="1" applyFill="1" applyBorder="1" applyAlignment="1" applyProtection="1">
      <alignment horizontal="right" vertical="top"/>
      <protection locked="0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0" fontId="11" fillId="6" borderId="4" xfId="3" applyFont="1" applyFill="1" applyBorder="1" applyAlignment="1">
      <alignment horizontal="center" vertical="top" wrapText="1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1" fillId="6" borderId="5" xfId="3" applyFont="1" applyFill="1" applyBorder="1" applyAlignment="1">
      <alignment horizontal="center" vertical="top" wrapText="1"/>
    </xf>
    <xf numFmtId="0" fontId="11" fillId="6" borderId="6" xfId="3" applyFont="1" applyFill="1" applyBorder="1" applyAlignment="1">
      <alignment horizontal="center" vertical="top" wrapText="1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8"/>
  <sheetViews>
    <sheetView tabSelected="1" workbookViewId="0">
      <pane ySplit="7" topLeftCell="A15" activePane="bottomLeft" state="frozen"/>
      <selection pane="bottomLeft" activeCell="V17" sqref="V17"/>
    </sheetView>
  </sheetViews>
  <sheetFormatPr defaultRowHeight="15" x14ac:dyDescent="0.25"/>
  <cols>
    <col min="1" max="1" width="50.28515625" style="1" customWidth="1"/>
    <col min="2" max="5" width="9.140625" style="1" hidden="1"/>
    <col min="6" max="6" width="14.5703125" style="1" customWidth="1"/>
    <col min="7" max="7" width="14.7109375" style="1" customWidth="1"/>
    <col min="8" max="15" width="9.140625" style="1" hidden="1"/>
    <col min="16" max="16" width="16.42578125" style="1" customWidth="1"/>
    <col min="17" max="17" width="14.140625" style="1" customWidth="1"/>
    <col min="18" max="18" width="15.7109375" style="1" customWidth="1"/>
    <col min="19" max="16384" width="9.140625" style="1"/>
  </cols>
  <sheetData>
    <row r="1" spans="1:18" ht="15.75" customHeight="1" x14ac:dyDescent="0.3">
      <c r="A1" s="30" t="s">
        <v>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5.75" customHeight="1" x14ac:dyDescent="0.3">
      <c r="A2" s="30" t="s">
        <v>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 ht="15.75" customHeight="1" x14ac:dyDescent="0.3">
      <c r="A3" s="30" t="s">
        <v>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</row>
    <row r="4" spans="1:18" ht="17.25" customHeight="1" x14ac:dyDescent="0.3">
      <c r="A4" s="31" t="s">
        <v>65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8" ht="15.75" customHeight="1" x14ac:dyDescent="0.25">
      <c r="A5" s="32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2"/>
    </row>
    <row r="6" spans="1:18" ht="15" customHeight="1" x14ac:dyDescent="0.25">
      <c r="A6" s="25" t="s">
        <v>2</v>
      </c>
      <c r="B6" s="25" t="s">
        <v>0</v>
      </c>
      <c r="C6" s="25" t="s">
        <v>0</v>
      </c>
      <c r="D6" s="25" t="s">
        <v>0</v>
      </c>
      <c r="E6" s="25" t="s">
        <v>0</v>
      </c>
      <c r="F6" s="34" t="s">
        <v>13</v>
      </c>
      <c r="G6" s="23" t="s">
        <v>66</v>
      </c>
      <c r="H6" s="25" t="s">
        <v>0</v>
      </c>
      <c r="I6" s="25" t="s">
        <v>0</v>
      </c>
      <c r="J6" s="25" t="s">
        <v>0</v>
      </c>
      <c r="K6" s="25" t="s">
        <v>0</v>
      </c>
      <c r="L6" s="25" t="s">
        <v>0</v>
      </c>
      <c r="M6" s="25" t="s">
        <v>0</v>
      </c>
      <c r="N6" s="25" t="s">
        <v>0</v>
      </c>
      <c r="O6" s="25" t="s">
        <v>0</v>
      </c>
      <c r="P6" s="24" t="s">
        <v>67</v>
      </c>
      <c r="Q6" s="27" t="s">
        <v>3</v>
      </c>
      <c r="R6" s="28" t="s">
        <v>62</v>
      </c>
    </row>
    <row r="7" spans="1:18" ht="25.5" customHeight="1" x14ac:dyDescent="0.25">
      <c r="A7" s="26"/>
      <c r="B7" s="26"/>
      <c r="C7" s="26"/>
      <c r="D7" s="26"/>
      <c r="E7" s="26"/>
      <c r="F7" s="35"/>
      <c r="G7" s="23"/>
      <c r="H7" s="26"/>
      <c r="I7" s="26"/>
      <c r="J7" s="26"/>
      <c r="K7" s="26"/>
      <c r="L7" s="26"/>
      <c r="M7" s="26"/>
      <c r="N7" s="26"/>
      <c r="O7" s="26"/>
      <c r="P7" s="24"/>
      <c r="Q7" s="27"/>
      <c r="R7" s="29"/>
    </row>
    <row r="8" spans="1:18" ht="15.75" customHeight="1" x14ac:dyDescent="0.25">
      <c r="A8" s="5" t="s">
        <v>7</v>
      </c>
      <c r="B8" s="4"/>
      <c r="C8" s="4"/>
      <c r="D8" s="4"/>
      <c r="E8" s="4"/>
      <c r="F8" s="4" t="s">
        <v>14</v>
      </c>
      <c r="G8" s="6">
        <f t="shared" ref="G8:P8" si="0">SUM(G9:G13)</f>
        <v>20696024.949999999</v>
      </c>
      <c r="H8" s="6">
        <f t="shared" si="0"/>
        <v>0</v>
      </c>
      <c r="I8" s="6">
        <f t="shared" si="0"/>
        <v>0</v>
      </c>
      <c r="J8" s="6">
        <f t="shared" si="0"/>
        <v>0</v>
      </c>
      <c r="K8" s="6">
        <f t="shared" si="0"/>
        <v>0</v>
      </c>
      <c r="L8" s="6">
        <f t="shared" si="0"/>
        <v>0</v>
      </c>
      <c r="M8" s="6">
        <f t="shared" si="0"/>
        <v>0</v>
      </c>
      <c r="N8" s="6">
        <f t="shared" si="0"/>
        <v>0</v>
      </c>
      <c r="O8" s="6">
        <f t="shared" si="0"/>
        <v>0</v>
      </c>
      <c r="P8" s="6">
        <f t="shared" si="0"/>
        <v>4160212.6199999996</v>
      </c>
      <c r="Q8" s="14">
        <f>ROUND(P8/G8*100,2)</f>
        <v>20.100000000000001</v>
      </c>
      <c r="R8" s="6">
        <f t="shared" ref="R8" si="1">SUM(R9:R13)</f>
        <v>3898052.27</v>
      </c>
    </row>
    <row r="9" spans="1:18" ht="30.75" customHeight="1" x14ac:dyDescent="0.25">
      <c r="A9" s="9" t="s">
        <v>36</v>
      </c>
      <c r="B9" s="10"/>
      <c r="C9" s="10"/>
      <c r="D9" s="10"/>
      <c r="E9" s="10"/>
      <c r="F9" s="10" t="s">
        <v>32</v>
      </c>
      <c r="G9" s="11">
        <v>1209300</v>
      </c>
      <c r="H9" s="12"/>
      <c r="I9" s="12"/>
      <c r="J9" s="12"/>
      <c r="K9" s="12"/>
      <c r="L9" s="12"/>
      <c r="M9" s="12"/>
      <c r="N9" s="11"/>
      <c r="O9" s="11"/>
      <c r="P9" s="13">
        <v>0</v>
      </c>
      <c r="Q9" s="14">
        <f t="shared" ref="Q9:Q14" si="2">ROUND(P9/G9*100,2)</f>
        <v>0</v>
      </c>
      <c r="R9" s="13">
        <v>187583.57</v>
      </c>
    </row>
    <row r="10" spans="1:18" ht="39.75" customHeight="1" x14ac:dyDescent="0.25">
      <c r="A10" s="9" t="s">
        <v>37</v>
      </c>
      <c r="B10" s="10"/>
      <c r="C10" s="10"/>
      <c r="D10" s="10"/>
      <c r="E10" s="10"/>
      <c r="F10" s="10" t="s">
        <v>33</v>
      </c>
      <c r="G10" s="11">
        <v>708200</v>
      </c>
      <c r="H10" s="12"/>
      <c r="I10" s="12"/>
      <c r="J10" s="12"/>
      <c r="K10" s="12"/>
      <c r="L10" s="12"/>
      <c r="M10" s="12"/>
      <c r="N10" s="11"/>
      <c r="O10" s="11"/>
      <c r="P10" s="13">
        <v>136982.48000000001</v>
      </c>
      <c r="Q10" s="14">
        <f t="shared" si="2"/>
        <v>19.34</v>
      </c>
      <c r="R10" s="13">
        <v>108714.6</v>
      </c>
    </row>
    <row r="11" spans="1:18" ht="39.75" customHeight="1" x14ac:dyDescent="0.25">
      <c r="A11" s="9" t="s">
        <v>38</v>
      </c>
      <c r="B11" s="10"/>
      <c r="C11" s="10"/>
      <c r="D11" s="10"/>
      <c r="E11" s="10"/>
      <c r="F11" s="10" t="s">
        <v>34</v>
      </c>
      <c r="G11" s="11">
        <v>13561722</v>
      </c>
      <c r="H11" s="12"/>
      <c r="I11" s="12"/>
      <c r="J11" s="12"/>
      <c r="K11" s="12"/>
      <c r="L11" s="12"/>
      <c r="M11" s="12"/>
      <c r="N11" s="11"/>
      <c r="O11" s="11"/>
      <c r="P11" s="13">
        <v>3202803.03</v>
      </c>
      <c r="Q11" s="14">
        <f t="shared" si="2"/>
        <v>23.62</v>
      </c>
      <c r="R11" s="13">
        <v>2595507.4700000002</v>
      </c>
    </row>
    <row r="12" spans="1:18" ht="16.5" customHeight="1" x14ac:dyDescent="0.25">
      <c r="A12" s="9" t="s">
        <v>39</v>
      </c>
      <c r="B12" s="10"/>
      <c r="C12" s="10"/>
      <c r="D12" s="10"/>
      <c r="E12" s="10"/>
      <c r="F12" s="10" t="s">
        <v>57</v>
      </c>
      <c r="G12" s="11">
        <v>100000</v>
      </c>
      <c r="H12" s="12"/>
      <c r="I12" s="12"/>
      <c r="J12" s="12"/>
      <c r="K12" s="12"/>
      <c r="L12" s="12"/>
      <c r="M12" s="12"/>
      <c r="N12" s="11"/>
      <c r="O12" s="11"/>
      <c r="P12" s="13">
        <v>0</v>
      </c>
      <c r="Q12" s="14">
        <f t="shared" si="2"/>
        <v>0</v>
      </c>
      <c r="R12" s="13">
        <v>0</v>
      </c>
    </row>
    <row r="13" spans="1:18" ht="16.5" customHeight="1" x14ac:dyDescent="0.25">
      <c r="A13" s="9" t="s">
        <v>56</v>
      </c>
      <c r="B13" s="10"/>
      <c r="C13" s="10"/>
      <c r="D13" s="10"/>
      <c r="E13" s="10"/>
      <c r="F13" s="10" t="s">
        <v>35</v>
      </c>
      <c r="G13" s="11">
        <f>18200+5098602.95</f>
        <v>5116802.95</v>
      </c>
      <c r="H13" s="12"/>
      <c r="I13" s="12"/>
      <c r="J13" s="12"/>
      <c r="K13" s="12"/>
      <c r="L13" s="12"/>
      <c r="M13" s="12"/>
      <c r="N13" s="11"/>
      <c r="O13" s="11"/>
      <c r="P13" s="13">
        <f>2050+818377.11</f>
        <v>820427.11</v>
      </c>
      <c r="Q13" s="14">
        <f t="shared" si="2"/>
        <v>16.03</v>
      </c>
      <c r="R13" s="13">
        <v>1006246.63</v>
      </c>
    </row>
    <row r="14" spans="1:18" ht="15" customHeight="1" x14ac:dyDescent="0.25">
      <c r="A14" s="5" t="s">
        <v>8</v>
      </c>
      <c r="B14" s="4"/>
      <c r="C14" s="4"/>
      <c r="D14" s="4"/>
      <c r="E14" s="4"/>
      <c r="F14" s="4" t="s">
        <v>15</v>
      </c>
      <c r="G14" s="6">
        <f>G15</f>
        <v>691500</v>
      </c>
      <c r="H14" s="6">
        <f t="shared" ref="H14:R14" si="3">H15</f>
        <v>0</v>
      </c>
      <c r="I14" s="6">
        <f t="shared" si="3"/>
        <v>0</v>
      </c>
      <c r="J14" s="6">
        <f t="shared" si="3"/>
        <v>0</v>
      </c>
      <c r="K14" s="6">
        <f t="shared" si="3"/>
        <v>0</v>
      </c>
      <c r="L14" s="6">
        <f t="shared" si="3"/>
        <v>0</v>
      </c>
      <c r="M14" s="6">
        <f t="shared" si="3"/>
        <v>0</v>
      </c>
      <c r="N14" s="6">
        <f t="shared" si="3"/>
        <v>0</v>
      </c>
      <c r="O14" s="6">
        <f t="shared" si="3"/>
        <v>0</v>
      </c>
      <c r="P14" s="6">
        <f t="shared" si="3"/>
        <v>119954.86</v>
      </c>
      <c r="Q14" s="14">
        <f t="shared" si="2"/>
        <v>17.350000000000001</v>
      </c>
      <c r="R14" s="6">
        <f t="shared" si="3"/>
        <v>141407.6</v>
      </c>
    </row>
    <row r="15" spans="1:18" ht="15" customHeight="1" x14ac:dyDescent="0.25">
      <c r="A15" s="9" t="s">
        <v>59</v>
      </c>
      <c r="B15" s="10"/>
      <c r="C15" s="10"/>
      <c r="D15" s="10"/>
      <c r="E15" s="10"/>
      <c r="F15" s="10" t="s">
        <v>58</v>
      </c>
      <c r="G15" s="11">
        <v>691500</v>
      </c>
      <c r="H15" s="12"/>
      <c r="I15" s="12"/>
      <c r="J15" s="12"/>
      <c r="K15" s="12"/>
      <c r="L15" s="12"/>
      <c r="M15" s="12"/>
      <c r="N15" s="11"/>
      <c r="O15" s="11"/>
      <c r="P15" s="13">
        <v>119954.86</v>
      </c>
      <c r="Q15" s="14">
        <f t="shared" ref="Q15:Q36" si="4">ROUND(P15/G15*100,2)</f>
        <v>17.350000000000001</v>
      </c>
      <c r="R15" s="13">
        <v>141407.6</v>
      </c>
    </row>
    <row r="16" spans="1:18" ht="27.75" customHeight="1" x14ac:dyDescent="0.25">
      <c r="A16" s="5" t="s">
        <v>9</v>
      </c>
      <c r="B16" s="4"/>
      <c r="C16" s="4"/>
      <c r="D16" s="4"/>
      <c r="E16" s="4"/>
      <c r="F16" s="4" t="s">
        <v>16</v>
      </c>
      <c r="G16" s="6">
        <f>SUM(G17)</f>
        <v>370540</v>
      </c>
      <c r="H16" s="6">
        <f t="shared" ref="H16:R16" si="5">SUM(H17)</f>
        <v>0</v>
      </c>
      <c r="I16" s="6">
        <f t="shared" si="5"/>
        <v>0</v>
      </c>
      <c r="J16" s="6">
        <f t="shared" si="5"/>
        <v>0</v>
      </c>
      <c r="K16" s="6">
        <f t="shared" si="5"/>
        <v>0</v>
      </c>
      <c r="L16" s="6">
        <f t="shared" si="5"/>
        <v>0</v>
      </c>
      <c r="M16" s="6">
        <f t="shared" si="5"/>
        <v>0</v>
      </c>
      <c r="N16" s="6">
        <f t="shared" si="5"/>
        <v>0</v>
      </c>
      <c r="O16" s="6">
        <f t="shared" si="5"/>
        <v>0</v>
      </c>
      <c r="P16" s="6">
        <f t="shared" si="5"/>
        <v>41515</v>
      </c>
      <c r="Q16" s="14">
        <f t="shared" si="4"/>
        <v>11.2</v>
      </c>
      <c r="R16" s="6">
        <f t="shared" si="5"/>
        <v>39033</v>
      </c>
    </row>
    <row r="17" spans="1:18" ht="39.75" customHeight="1" x14ac:dyDescent="0.25">
      <c r="A17" s="9" t="s">
        <v>61</v>
      </c>
      <c r="B17" s="10"/>
      <c r="C17" s="10"/>
      <c r="D17" s="10"/>
      <c r="E17" s="10"/>
      <c r="F17" s="10" t="s">
        <v>60</v>
      </c>
      <c r="G17" s="11">
        <v>370540</v>
      </c>
      <c r="H17" s="12"/>
      <c r="I17" s="12"/>
      <c r="J17" s="12"/>
      <c r="K17" s="12"/>
      <c r="L17" s="12"/>
      <c r="M17" s="12"/>
      <c r="N17" s="11"/>
      <c r="O17" s="11"/>
      <c r="P17" s="13">
        <v>41515</v>
      </c>
      <c r="Q17" s="14">
        <f t="shared" si="4"/>
        <v>11.2</v>
      </c>
      <c r="R17" s="13">
        <v>39033</v>
      </c>
    </row>
    <row r="18" spans="1:18" ht="15.75" customHeight="1" x14ac:dyDescent="0.25">
      <c r="A18" s="5" t="s">
        <v>10</v>
      </c>
      <c r="B18" s="4"/>
      <c r="C18" s="4"/>
      <c r="D18" s="4"/>
      <c r="E18" s="4"/>
      <c r="F18" s="4" t="s">
        <v>17</v>
      </c>
      <c r="G18" s="6">
        <f>SUM(G19:G21)</f>
        <v>91789894.640000001</v>
      </c>
      <c r="H18" s="6">
        <f t="shared" ref="H18:O18" si="6">SUM(H19:H21)</f>
        <v>0</v>
      </c>
      <c r="I18" s="6">
        <f t="shared" si="6"/>
        <v>0</v>
      </c>
      <c r="J18" s="6">
        <f t="shared" si="6"/>
        <v>0</v>
      </c>
      <c r="K18" s="6">
        <f t="shared" si="6"/>
        <v>0</v>
      </c>
      <c r="L18" s="6">
        <f t="shared" si="6"/>
        <v>0</v>
      </c>
      <c r="M18" s="6">
        <f t="shared" si="6"/>
        <v>0</v>
      </c>
      <c r="N18" s="6">
        <f t="shared" si="6"/>
        <v>0</v>
      </c>
      <c r="O18" s="6">
        <f t="shared" si="6"/>
        <v>0</v>
      </c>
      <c r="P18" s="6">
        <f>SUM(P19:P21)</f>
        <v>6026235.4400000004</v>
      </c>
      <c r="Q18" s="14">
        <f t="shared" si="4"/>
        <v>6.57</v>
      </c>
      <c r="R18" s="6">
        <f>SUM(R19:R21)</f>
        <v>3286572.94</v>
      </c>
    </row>
    <row r="19" spans="1:18" ht="17.25" customHeight="1" x14ac:dyDescent="0.25">
      <c r="A19" s="9" t="s">
        <v>55</v>
      </c>
      <c r="B19" s="10"/>
      <c r="C19" s="10"/>
      <c r="D19" s="10"/>
      <c r="E19" s="10"/>
      <c r="F19" s="10" t="s">
        <v>54</v>
      </c>
      <c r="G19" s="11">
        <v>2001504.69</v>
      </c>
      <c r="H19" s="12"/>
      <c r="I19" s="12"/>
      <c r="J19" s="12"/>
      <c r="K19" s="12"/>
      <c r="L19" s="12"/>
      <c r="M19" s="12"/>
      <c r="N19" s="11"/>
      <c r="O19" s="11"/>
      <c r="P19" s="13">
        <v>0</v>
      </c>
      <c r="Q19" s="14">
        <f t="shared" si="4"/>
        <v>0</v>
      </c>
      <c r="R19" s="13">
        <v>73950</v>
      </c>
    </row>
    <row r="20" spans="1:18" ht="15" customHeight="1" x14ac:dyDescent="0.25">
      <c r="A20" s="9" t="s">
        <v>24</v>
      </c>
      <c r="B20" s="10"/>
      <c r="C20" s="10"/>
      <c r="D20" s="10"/>
      <c r="E20" s="10"/>
      <c r="F20" s="10" t="s">
        <v>26</v>
      </c>
      <c r="G20" s="11">
        <v>89254301.930000007</v>
      </c>
      <c r="H20" s="12"/>
      <c r="I20" s="12"/>
      <c r="J20" s="12"/>
      <c r="K20" s="12"/>
      <c r="L20" s="12"/>
      <c r="M20" s="12"/>
      <c r="N20" s="11"/>
      <c r="O20" s="11"/>
      <c r="P20" s="11">
        <v>5929193.4400000004</v>
      </c>
      <c r="Q20" s="15">
        <f t="shared" si="4"/>
        <v>6.64</v>
      </c>
      <c r="R20" s="11">
        <v>3192292.94</v>
      </c>
    </row>
    <row r="21" spans="1:18" ht="17.25" customHeight="1" x14ac:dyDescent="0.25">
      <c r="A21" s="9" t="s">
        <v>25</v>
      </c>
      <c r="B21" s="10"/>
      <c r="C21" s="10"/>
      <c r="D21" s="10"/>
      <c r="E21" s="10"/>
      <c r="F21" s="10" t="s">
        <v>27</v>
      </c>
      <c r="G21" s="11">
        <v>534088.02</v>
      </c>
      <c r="H21" s="12"/>
      <c r="I21" s="12"/>
      <c r="J21" s="12"/>
      <c r="K21" s="12"/>
      <c r="L21" s="12"/>
      <c r="M21" s="12"/>
      <c r="N21" s="11"/>
      <c r="O21" s="11"/>
      <c r="P21" s="13">
        <v>97042</v>
      </c>
      <c r="Q21" s="15">
        <f t="shared" si="4"/>
        <v>18.170000000000002</v>
      </c>
      <c r="R21" s="13">
        <v>20330</v>
      </c>
    </row>
    <row r="22" spans="1:18" ht="15.75" customHeight="1" x14ac:dyDescent="0.25">
      <c r="A22" s="5" t="s">
        <v>11</v>
      </c>
      <c r="B22" s="4"/>
      <c r="C22" s="4"/>
      <c r="D22" s="4"/>
      <c r="E22" s="4"/>
      <c r="F22" s="4" t="s">
        <v>18</v>
      </c>
      <c r="G22" s="6">
        <f>SUM(G23:G26)</f>
        <v>48437349.640000001</v>
      </c>
      <c r="H22" s="6">
        <f t="shared" ref="H22:P22" si="7">SUM(H23:H26)</f>
        <v>0</v>
      </c>
      <c r="I22" s="6">
        <f t="shared" si="7"/>
        <v>0</v>
      </c>
      <c r="J22" s="6">
        <f t="shared" si="7"/>
        <v>0</v>
      </c>
      <c r="K22" s="6">
        <f t="shared" si="7"/>
        <v>0</v>
      </c>
      <c r="L22" s="6">
        <f t="shared" si="7"/>
        <v>0</v>
      </c>
      <c r="M22" s="6">
        <f t="shared" si="7"/>
        <v>0</v>
      </c>
      <c r="N22" s="6">
        <f t="shared" si="7"/>
        <v>0</v>
      </c>
      <c r="O22" s="6">
        <f t="shared" si="7"/>
        <v>0</v>
      </c>
      <c r="P22" s="6">
        <f t="shared" si="7"/>
        <v>5832120.5</v>
      </c>
      <c r="Q22" s="14">
        <f t="shared" si="4"/>
        <v>12.04</v>
      </c>
      <c r="R22" s="6">
        <f t="shared" ref="R22" si="8">SUM(R23:R26)</f>
        <v>4239408.0299999993</v>
      </c>
    </row>
    <row r="23" spans="1:18" ht="16.5" customHeight="1" x14ac:dyDescent="0.25">
      <c r="A23" s="9" t="s">
        <v>28</v>
      </c>
      <c r="B23" s="10"/>
      <c r="C23" s="10"/>
      <c r="D23" s="10"/>
      <c r="E23" s="10"/>
      <c r="F23" s="10" t="s">
        <v>19</v>
      </c>
      <c r="G23" s="6">
        <v>2564240.5099999998</v>
      </c>
      <c r="H23" s="12"/>
      <c r="I23" s="12"/>
      <c r="J23" s="12"/>
      <c r="K23" s="12"/>
      <c r="L23" s="12"/>
      <c r="M23" s="12"/>
      <c r="N23" s="11"/>
      <c r="O23" s="11"/>
      <c r="P23" s="6">
        <v>528725.73</v>
      </c>
      <c r="Q23" s="15">
        <f t="shared" si="4"/>
        <v>20.62</v>
      </c>
      <c r="R23" s="6">
        <v>450330.02</v>
      </c>
    </row>
    <row r="24" spans="1:18" ht="16.5" customHeight="1" x14ac:dyDescent="0.25">
      <c r="A24" s="9" t="s">
        <v>29</v>
      </c>
      <c r="B24" s="10"/>
      <c r="C24" s="10"/>
      <c r="D24" s="10"/>
      <c r="E24" s="10"/>
      <c r="F24" s="10" t="s">
        <v>20</v>
      </c>
      <c r="G24" s="6">
        <v>2152947.7999999998</v>
      </c>
      <c r="H24" s="12"/>
      <c r="I24" s="12"/>
      <c r="J24" s="12"/>
      <c r="K24" s="12"/>
      <c r="L24" s="12"/>
      <c r="M24" s="12"/>
      <c r="N24" s="11"/>
      <c r="O24" s="11"/>
      <c r="P24" s="6">
        <v>86853</v>
      </c>
      <c r="Q24" s="15">
        <f t="shared" si="4"/>
        <v>4.03</v>
      </c>
      <c r="R24" s="6">
        <v>197576.19</v>
      </c>
    </row>
    <row r="25" spans="1:18" ht="15" customHeight="1" x14ac:dyDescent="0.25">
      <c r="A25" s="9" t="s">
        <v>30</v>
      </c>
      <c r="B25" s="10"/>
      <c r="C25" s="10"/>
      <c r="D25" s="10"/>
      <c r="E25" s="10"/>
      <c r="F25" s="10" t="s">
        <v>21</v>
      </c>
      <c r="G25" s="11">
        <v>41720161.329999998</v>
      </c>
      <c r="H25" s="12"/>
      <c r="I25" s="12"/>
      <c r="J25" s="12"/>
      <c r="K25" s="12"/>
      <c r="L25" s="12"/>
      <c r="M25" s="12"/>
      <c r="N25" s="11"/>
      <c r="O25" s="11"/>
      <c r="P25" s="13">
        <v>5216541.7699999996</v>
      </c>
      <c r="Q25" s="15">
        <f t="shared" si="4"/>
        <v>12.5</v>
      </c>
      <c r="R25" s="13">
        <v>3591501.82</v>
      </c>
    </row>
    <row r="26" spans="1:18" ht="26.25" customHeight="1" x14ac:dyDescent="0.25">
      <c r="A26" s="9" t="s">
        <v>63</v>
      </c>
      <c r="B26" s="10"/>
      <c r="C26" s="10"/>
      <c r="D26" s="10"/>
      <c r="E26" s="10"/>
      <c r="F26" s="10" t="s">
        <v>64</v>
      </c>
      <c r="G26" s="11">
        <v>2000000</v>
      </c>
      <c r="H26" s="12"/>
      <c r="I26" s="12"/>
      <c r="J26" s="12"/>
      <c r="K26" s="12"/>
      <c r="L26" s="12"/>
      <c r="M26" s="12"/>
      <c r="N26" s="11"/>
      <c r="O26" s="11"/>
      <c r="P26" s="13">
        <v>0</v>
      </c>
      <c r="Q26" s="15">
        <f t="shared" si="4"/>
        <v>0</v>
      </c>
      <c r="R26" s="13">
        <v>0</v>
      </c>
    </row>
    <row r="27" spans="1:18" ht="15.75" customHeight="1" x14ac:dyDescent="0.25">
      <c r="A27" s="5" t="s">
        <v>12</v>
      </c>
      <c r="B27" s="4"/>
      <c r="C27" s="4"/>
      <c r="D27" s="4"/>
      <c r="E27" s="4"/>
      <c r="F27" s="4" t="s">
        <v>22</v>
      </c>
      <c r="G27" s="6">
        <f>G28</f>
        <v>52000</v>
      </c>
      <c r="H27" s="6">
        <f t="shared" ref="H27:R27" si="9">H28</f>
        <v>0</v>
      </c>
      <c r="I27" s="6">
        <f t="shared" si="9"/>
        <v>0</v>
      </c>
      <c r="J27" s="6">
        <f t="shared" si="9"/>
        <v>0</v>
      </c>
      <c r="K27" s="6">
        <f t="shared" si="9"/>
        <v>0</v>
      </c>
      <c r="L27" s="6">
        <f t="shared" si="9"/>
        <v>0</v>
      </c>
      <c r="M27" s="6">
        <f t="shared" si="9"/>
        <v>0</v>
      </c>
      <c r="N27" s="6">
        <f t="shared" si="9"/>
        <v>0</v>
      </c>
      <c r="O27" s="6">
        <f t="shared" si="9"/>
        <v>0</v>
      </c>
      <c r="P27" s="6">
        <f t="shared" si="9"/>
        <v>8000</v>
      </c>
      <c r="Q27" s="16">
        <f t="shared" si="4"/>
        <v>15.38</v>
      </c>
      <c r="R27" s="6">
        <f t="shared" si="9"/>
        <v>0</v>
      </c>
    </row>
    <row r="28" spans="1:18" ht="25.5" customHeight="1" x14ac:dyDescent="0.25">
      <c r="A28" s="9" t="s">
        <v>31</v>
      </c>
      <c r="B28" s="10"/>
      <c r="C28" s="10"/>
      <c r="D28" s="10"/>
      <c r="E28" s="10"/>
      <c r="F28" s="10" t="s">
        <v>23</v>
      </c>
      <c r="G28" s="11">
        <v>52000</v>
      </c>
      <c r="H28" s="12"/>
      <c r="I28" s="12"/>
      <c r="J28" s="12"/>
      <c r="K28" s="12"/>
      <c r="L28" s="12"/>
      <c r="M28" s="12"/>
      <c r="N28" s="11"/>
      <c r="O28" s="11"/>
      <c r="P28" s="6">
        <v>8000</v>
      </c>
      <c r="Q28" s="17">
        <f t="shared" si="4"/>
        <v>15.38</v>
      </c>
      <c r="R28" s="6">
        <v>0</v>
      </c>
    </row>
    <row r="29" spans="1:18" ht="16.5" customHeight="1" x14ac:dyDescent="0.25">
      <c r="A29" s="5" t="s">
        <v>40</v>
      </c>
      <c r="B29" s="4"/>
      <c r="C29" s="4"/>
      <c r="D29" s="4"/>
      <c r="E29" s="4"/>
      <c r="F29" s="4" t="s">
        <v>41</v>
      </c>
      <c r="G29" s="6">
        <f>SUM(G30)</f>
        <v>35733959.810000002</v>
      </c>
      <c r="H29" s="6">
        <f t="shared" ref="H29:R29" si="10">SUM(H30)</f>
        <v>0</v>
      </c>
      <c r="I29" s="6">
        <f t="shared" si="10"/>
        <v>0</v>
      </c>
      <c r="J29" s="6">
        <f t="shared" si="10"/>
        <v>0</v>
      </c>
      <c r="K29" s="6">
        <f t="shared" si="10"/>
        <v>0</v>
      </c>
      <c r="L29" s="6">
        <f t="shared" si="10"/>
        <v>0</v>
      </c>
      <c r="M29" s="6">
        <f t="shared" si="10"/>
        <v>0</v>
      </c>
      <c r="N29" s="6">
        <f t="shared" si="10"/>
        <v>0</v>
      </c>
      <c r="O29" s="6">
        <f t="shared" si="10"/>
        <v>0</v>
      </c>
      <c r="P29" s="6">
        <f t="shared" si="10"/>
        <v>7231314.5599999996</v>
      </c>
      <c r="Q29" s="15">
        <f t="shared" si="4"/>
        <v>20.239999999999998</v>
      </c>
      <c r="R29" s="6">
        <f t="shared" si="10"/>
        <v>5637950.6900000004</v>
      </c>
    </row>
    <row r="30" spans="1:18" ht="16.5" customHeight="1" x14ac:dyDescent="0.25">
      <c r="A30" s="9" t="s">
        <v>42</v>
      </c>
      <c r="B30" s="10"/>
      <c r="C30" s="10"/>
      <c r="D30" s="10"/>
      <c r="E30" s="10"/>
      <c r="F30" s="10" t="s">
        <v>43</v>
      </c>
      <c r="G30" s="11">
        <v>35733959.810000002</v>
      </c>
      <c r="H30" s="12"/>
      <c r="I30" s="12"/>
      <c r="J30" s="12"/>
      <c r="K30" s="12"/>
      <c r="L30" s="12"/>
      <c r="M30" s="12"/>
      <c r="N30" s="11"/>
      <c r="O30" s="11"/>
      <c r="P30" s="13">
        <v>7231314.5599999996</v>
      </c>
      <c r="Q30" s="15">
        <f t="shared" si="4"/>
        <v>20.239999999999998</v>
      </c>
      <c r="R30" s="13">
        <v>5637950.6900000004</v>
      </c>
    </row>
    <row r="31" spans="1:18" ht="14.25" customHeight="1" x14ac:dyDescent="0.25">
      <c r="A31" s="5" t="s">
        <v>44</v>
      </c>
      <c r="B31" s="4"/>
      <c r="C31" s="4"/>
      <c r="D31" s="4"/>
      <c r="E31" s="4"/>
      <c r="F31" s="4" t="s">
        <v>47</v>
      </c>
      <c r="G31" s="6">
        <f>SUM(G32:G33)</f>
        <v>427788</v>
      </c>
      <c r="H31" s="6">
        <f t="shared" ref="H31:P31" si="11">SUM(H32:H33)</f>
        <v>0</v>
      </c>
      <c r="I31" s="6">
        <f t="shared" si="11"/>
        <v>0</v>
      </c>
      <c r="J31" s="6">
        <f t="shared" si="11"/>
        <v>0</v>
      </c>
      <c r="K31" s="6">
        <f t="shared" si="11"/>
        <v>0</v>
      </c>
      <c r="L31" s="6">
        <f t="shared" si="11"/>
        <v>0</v>
      </c>
      <c r="M31" s="6">
        <f t="shared" si="11"/>
        <v>0</v>
      </c>
      <c r="N31" s="6">
        <f t="shared" si="11"/>
        <v>0</v>
      </c>
      <c r="O31" s="6">
        <f t="shared" si="11"/>
        <v>0</v>
      </c>
      <c r="P31" s="6">
        <f t="shared" si="11"/>
        <v>106947</v>
      </c>
      <c r="Q31" s="15">
        <f t="shared" si="4"/>
        <v>25</v>
      </c>
      <c r="R31" s="6">
        <f t="shared" ref="R31" si="12">SUM(R32:R33)</f>
        <v>128010</v>
      </c>
    </row>
    <row r="32" spans="1:18" ht="17.25" customHeight="1" x14ac:dyDescent="0.25">
      <c r="A32" s="9" t="s">
        <v>45</v>
      </c>
      <c r="B32" s="10"/>
      <c r="C32" s="10"/>
      <c r="D32" s="10"/>
      <c r="E32" s="10"/>
      <c r="F32" s="10" t="s">
        <v>48</v>
      </c>
      <c r="G32" s="11">
        <v>427788</v>
      </c>
      <c r="H32" s="12"/>
      <c r="I32" s="12"/>
      <c r="J32" s="12"/>
      <c r="K32" s="12"/>
      <c r="L32" s="12"/>
      <c r="M32" s="12"/>
      <c r="N32" s="11"/>
      <c r="O32" s="11"/>
      <c r="P32" s="13">
        <v>106947</v>
      </c>
      <c r="Q32" s="17">
        <f t="shared" si="4"/>
        <v>25</v>
      </c>
      <c r="R32" s="13">
        <v>98010</v>
      </c>
    </row>
    <row r="33" spans="1:18" ht="16.5" customHeight="1" x14ac:dyDescent="0.25">
      <c r="A33" s="9" t="s">
        <v>46</v>
      </c>
      <c r="B33" s="10"/>
      <c r="C33" s="10"/>
      <c r="D33" s="10"/>
      <c r="E33" s="10"/>
      <c r="F33" s="10" t="s">
        <v>49</v>
      </c>
      <c r="G33" s="11">
        <v>0</v>
      </c>
      <c r="H33" s="12"/>
      <c r="I33" s="12"/>
      <c r="J33" s="12"/>
      <c r="K33" s="12"/>
      <c r="L33" s="12"/>
      <c r="M33" s="12"/>
      <c r="N33" s="11"/>
      <c r="O33" s="11"/>
      <c r="P33" s="13">
        <v>0</v>
      </c>
      <c r="Q33" s="17" t="e">
        <f t="shared" si="4"/>
        <v>#DIV/0!</v>
      </c>
      <c r="R33" s="13">
        <v>30000</v>
      </c>
    </row>
    <row r="34" spans="1:18" ht="16.5" customHeight="1" x14ac:dyDescent="0.25">
      <c r="A34" s="5" t="s">
        <v>50</v>
      </c>
      <c r="B34" s="4"/>
      <c r="C34" s="4"/>
      <c r="D34" s="4"/>
      <c r="E34" s="4"/>
      <c r="F34" s="4" t="s">
        <v>51</v>
      </c>
      <c r="G34" s="6">
        <f t="shared" ref="G34:O34" si="13">SUM(G35:O35)</f>
        <v>12605856.32</v>
      </c>
      <c r="H34" s="6">
        <f t="shared" si="13"/>
        <v>3593854</v>
      </c>
      <c r="I34" s="6">
        <f t="shared" si="13"/>
        <v>3593882.51</v>
      </c>
      <c r="J34" s="6">
        <f t="shared" si="13"/>
        <v>6641272.4399999995</v>
      </c>
      <c r="K34" s="6">
        <f t="shared" si="13"/>
        <v>6641272.4399999995</v>
      </c>
      <c r="L34" s="6">
        <f t="shared" si="13"/>
        <v>6641272.4399999995</v>
      </c>
      <c r="M34" s="6">
        <f t="shared" si="13"/>
        <v>6641272.4399999995</v>
      </c>
      <c r="N34" s="6">
        <f t="shared" si="13"/>
        <v>6641272.4399999995</v>
      </c>
      <c r="O34" s="6">
        <f t="shared" si="13"/>
        <v>6641272.4399999995</v>
      </c>
      <c r="P34" s="6">
        <f>SUM(P35:P35)</f>
        <v>3593854</v>
      </c>
      <c r="Q34" s="15">
        <f>ROUND(P34/G34*100,2)</f>
        <v>28.51</v>
      </c>
      <c r="R34" s="6">
        <f>SUM(R35:R35)</f>
        <v>3047389.93</v>
      </c>
    </row>
    <row r="35" spans="1:18" ht="17.25" customHeight="1" x14ac:dyDescent="0.25">
      <c r="A35" s="9" t="s">
        <v>52</v>
      </c>
      <c r="B35" s="10"/>
      <c r="C35" s="10"/>
      <c r="D35" s="10"/>
      <c r="E35" s="10"/>
      <c r="F35" s="10" t="s">
        <v>53</v>
      </c>
      <c r="G35" s="11">
        <v>12605856.32</v>
      </c>
      <c r="H35" s="12"/>
      <c r="I35" s="12"/>
      <c r="J35" s="12"/>
      <c r="K35" s="12"/>
      <c r="L35" s="12"/>
      <c r="M35" s="12"/>
      <c r="N35" s="11"/>
      <c r="O35" s="11"/>
      <c r="P35" s="13">
        <v>3593854</v>
      </c>
      <c r="Q35" s="15">
        <f t="shared" si="4"/>
        <v>28.51</v>
      </c>
      <c r="R35" s="13">
        <v>3047389.93</v>
      </c>
    </row>
    <row r="36" spans="1:18" ht="16.5" customHeight="1" x14ac:dyDescent="0.25">
      <c r="A36" s="19" t="s">
        <v>1</v>
      </c>
      <c r="B36" s="20"/>
      <c r="C36" s="7"/>
      <c r="D36" s="7"/>
      <c r="E36" s="7"/>
      <c r="F36" s="7"/>
      <c r="G36" s="8">
        <f>G8+G14+G16+G18+G22+G27+G29+G31+G34</f>
        <v>210804913.36000001</v>
      </c>
      <c r="H36" s="8" t="e">
        <f>H8+H14+H16+H18+H22+H27+H29+H31+H34+#REF!</f>
        <v>#REF!</v>
      </c>
      <c r="I36" s="8" t="e">
        <f>I8+I14+I16+I18+I22+I27+I29+I31+I34+#REF!</f>
        <v>#REF!</v>
      </c>
      <c r="J36" s="8" t="e">
        <f>J8+J14+J16+J18+J22+J27+J29+J31+J34+#REF!</f>
        <v>#REF!</v>
      </c>
      <c r="K36" s="8" t="e">
        <f>K8+K14+K16+K18+K22+K27+K29+K31+K34+#REF!</f>
        <v>#REF!</v>
      </c>
      <c r="L36" s="8" t="e">
        <f>L8+L14+L16+L18+L22+L27+L29+L31+L34+#REF!</f>
        <v>#REF!</v>
      </c>
      <c r="M36" s="8" t="e">
        <f>M8+M14+M16+M18+M22+M27+M29+M31+M34+#REF!</f>
        <v>#REF!</v>
      </c>
      <c r="N36" s="8" t="e">
        <f>N8+N14+N16+N18+N22+N27+N29+N31+N34+#REF!</f>
        <v>#REF!</v>
      </c>
      <c r="O36" s="8" t="e">
        <f>O8+O14+O16+O18+O22+O27+O29+O31+O34+#REF!</f>
        <v>#REF!</v>
      </c>
      <c r="P36" s="8">
        <f>P8+P14+P16+P18+P22+P27+P29+P31+P34</f>
        <v>27120153.98</v>
      </c>
      <c r="Q36" s="18">
        <f t="shared" si="4"/>
        <v>12.87</v>
      </c>
      <c r="R36" s="8">
        <f>R8+R14+R16+R18+R22+R27+R29+R31+R34</f>
        <v>20417824.460000001</v>
      </c>
    </row>
    <row r="37" spans="1:18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2"/>
    </row>
    <row r="38" spans="1:18" ht="15" customHeight="1" x14ac:dyDescent="0.25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"/>
    </row>
  </sheetData>
  <mergeCells count="25">
    <mergeCell ref="Q6:Q7"/>
    <mergeCell ref="R6:R7"/>
    <mergeCell ref="A3:R3"/>
    <mergeCell ref="A2:R2"/>
    <mergeCell ref="A1:R1"/>
    <mergeCell ref="A4:R4"/>
    <mergeCell ref="O6:O7"/>
    <mergeCell ref="A5:O5"/>
    <mergeCell ref="F6:F7"/>
    <mergeCell ref="A36:B36"/>
    <mergeCell ref="A38:O38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2020-10-19T11:22:33Z</cp:lastPrinted>
  <dcterms:created xsi:type="dcterms:W3CDTF">2017-05-11T05:16:36Z</dcterms:created>
  <dcterms:modified xsi:type="dcterms:W3CDTF">2024-05-14T10:22:59Z</dcterms:modified>
</cp:coreProperties>
</file>